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2\09.2022\"/>
    </mc:Choice>
  </mc:AlternateContent>
  <bookViews>
    <workbookView xWindow="0" yWindow="0" windowWidth="19200" windowHeight="6636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K15" i="1" l="1"/>
  <c r="L15" i="1"/>
  <c r="M15" i="1"/>
  <c r="N15" i="1"/>
  <c r="K16" i="1"/>
  <c r="L16" i="1"/>
  <c r="O16" i="1" s="1"/>
  <c r="M16" i="1"/>
  <c r="N16" i="1"/>
  <c r="K17" i="1"/>
  <c r="L17" i="1"/>
  <c r="M17" i="1"/>
  <c r="N17" i="1"/>
  <c r="O15" i="1" l="1"/>
  <c r="O17" i="1"/>
  <c r="M14" i="1"/>
  <c r="L14" i="1" l="1"/>
  <c r="N14" i="1"/>
  <c r="K14" i="1"/>
  <c r="L18" i="1" l="1"/>
  <c r="O14" i="1"/>
  <c r="N13" i="1"/>
  <c r="N18" i="1" s="1"/>
  <c r="M13" i="1"/>
  <c r="M18" i="1" s="1"/>
  <c r="L13" i="1"/>
  <c r="K13" i="1"/>
  <c r="K18" i="1" s="1"/>
  <c r="O13" i="1" l="1"/>
  <c r="O18" i="1" s="1"/>
</calcChain>
</file>

<file path=xl/sharedStrings.xml><?xml version="1.0" encoding="utf-8"?>
<sst xmlns="http://schemas.openxmlformats.org/spreadsheetml/2006/main" count="54" uniqueCount="47">
  <si>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</si>
  <si>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</si>
  <si>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</si>
  <si>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</si>
  <si>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</si>
  <si>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</si>
  <si>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</si>
  <si>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</si>
  <si>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</si>
  <si>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</si>
  <si>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</si>
  <si>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</si>
  <si>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</si>
  <si>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</si>
  <si>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</si>
  <si>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</si>
  <si>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</si>
  <si>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</si>
  <si>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</si>
  <si>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</si>
  <si>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</si>
  <si>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</si>
  <si>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09/2022</t>
  </si>
  <si>
    <t>FLAVIO ROBERTO BASTOS DA SILVA</t>
  </si>
  <si>
    <t>JADE MARIA SANTOS SANTIAGO</t>
  </si>
  <si>
    <t>JOSIANE MACHADO DE OLIVEIRA DOS SANTOS</t>
  </si>
  <si>
    <t>MARIO ANDRE SANTOS SANTIAGO</t>
  </si>
  <si>
    <t>REJANE APARECIDA RODRIGUES</t>
  </si>
  <si>
    <t>07/10/2019</t>
  </si>
  <si>
    <t>01/08/2019</t>
  </si>
  <si>
    <t>12/08/2022</t>
  </si>
  <si>
    <t>02/05/2016</t>
  </si>
  <si>
    <t>16/08/2013</t>
  </si>
  <si>
    <t>09/12/2019</t>
  </si>
  <si>
    <t>02/07/2022</t>
  </si>
  <si>
    <t>10/01/2021</t>
  </si>
  <si>
    <t>16/09/2022</t>
  </si>
  <si>
    <t>24/09/2022</t>
  </si>
  <si>
    <t>23/09/2022</t>
  </si>
  <si>
    <t>04/09/2022</t>
  </si>
  <si>
    <t>15/09/2022</t>
  </si>
  <si>
    <t/>
  </si>
  <si>
    <t>31/07/2022</t>
  </si>
  <si>
    <t>43</t>
  </si>
  <si>
    <t>58</t>
  </si>
  <si>
    <t>2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</si>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</sst>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43" fontId="4" fillId="0" borderId="1" xfId="7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workbookViewId="0">
      <selection activeCell="G16" sqref="G16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5" t="s">
        <v>22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7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5" t="s">
        <v>0</v>
      </c>
      <c r="B10" s="32" t="s">
        <v>1</v>
      </c>
      <c r="C10" s="32"/>
      <c r="D10" s="44" t="s">
        <v>4</v>
      </c>
      <c r="E10" s="45"/>
      <c r="F10" s="30" t="s">
        <v>11</v>
      </c>
      <c r="G10" s="46" t="s">
        <v>5</v>
      </c>
      <c r="H10" s="32" t="s">
        <v>7</v>
      </c>
      <c r="I10" s="32"/>
      <c r="J10" s="32"/>
      <c r="K10" s="30" t="s">
        <v>10</v>
      </c>
      <c r="L10" s="28" t="s">
        <v>17</v>
      </c>
      <c r="M10" s="28" t="s">
        <v>18</v>
      </c>
      <c r="N10" s="30" t="s">
        <v>19</v>
      </c>
      <c r="O10" s="33" t="s">
        <v>20</v>
      </c>
    </row>
    <row r="11" spans="1:17" ht="30" customHeight="1" x14ac:dyDescent="0.3">
      <c r="A11" s="36"/>
      <c r="B11" s="37" t="s">
        <v>2</v>
      </c>
      <c r="C11" s="37" t="s">
        <v>15</v>
      </c>
      <c r="D11" s="37" t="s">
        <v>16</v>
      </c>
      <c r="E11" s="37" t="s">
        <v>3</v>
      </c>
      <c r="F11" s="38"/>
      <c r="G11" s="47"/>
      <c r="H11" s="39" t="s">
        <v>6</v>
      </c>
      <c r="I11" s="37" t="s">
        <v>8</v>
      </c>
      <c r="J11" s="48" t="s">
        <v>9</v>
      </c>
      <c r="K11" s="31"/>
      <c r="L11" s="29"/>
      <c r="M11" s="29"/>
      <c r="N11" s="31"/>
      <c r="O11" s="34"/>
    </row>
    <row r="12" spans="1:17" x14ac:dyDescent="0.3">
      <c r="A12" s="36"/>
      <c r="B12" s="38"/>
      <c r="C12" s="38"/>
      <c r="D12" s="38"/>
      <c r="E12" s="38"/>
      <c r="F12" s="38"/>
      <c r="G12" s="14">
        <v>1</v>
      </c>
      <c r="H12" s="40"/>
      <c r="I12" s="38"/>
      <c r="J12" s="49"/>
      <c r="K12" s="15">
        <v>8.3299999999999999E-2</v>
      </c>
      <c r="L12" s="16">
        <v>0.121</v>
      </c>
      <c r="M12" s="16">
        <v>0.04</v>
      </c>
      <c r="N12" s="15">
        <v>7.8200000000000006E-2</v>
      </c>
      <c r="O12" s="34"/>
    </row>
    <row r="13" spans="1:17" s="18" customFormat="1" ht="15" customHeight="1" x14ac:dyDescent="0.3">
      <c r="A13" s="19" t="s">
        <v>23</v>
      </c>
      <c r="B13" s="19" t="s">
        <v>28</v>
      </c>
      <c r="C13" s="19" t="s">
        <v>33</v>
      </c>
      <c r="D13" s="19" t="s">
        <v>41</v>
      </c>
      <c r="E13" s="19" t="s">
        <v>36</v>
      </c>
      <c r="F13" s="19">
        <v>960</v>
      </c>
      <c r="G13" s="24">
        <v>2067.7800000000002</v>
      </c>
      <c r="H13" s="19">
        <v>9</v>
      </c>
      <c r="I13" s="20">
        <v>0</v>
      </c>
      <c r="J13" s="19">
        <v>12</v>
      </c>
      <c r="K13" s="21">
        <f>G13*$K$12*H13</f>
        <v>1550.2146660000003</v>
      </c>
      <c r="L13" s="22">
        <f>G13*$L$12*J13</f>
        <v>3002.4165600000006</v>
      </c>
      <c r="M13" s="21">
        <f>SUM(G13/30)*$M$12*F13</f>
        <v>2646.7583999999997</v>
      </c>
      <c r="N13" s="21">
        <f>G13*$N$12*H13</f>
        <v>1455.3035640000003</v>
      </c>
      <c r="O13" s="23">
        <f>SUM(K13:N13)</f>
        <v>8654.6931900000018</v>
      </c>
    </row>
    <row r="14" spans="1:17" s="18" customFormat="1" ht="15" customHeight="1" x14ac:dyDescent="0.3">
      <c r="A14" s="19" t="s">
        <v>24</v>
      </c>
      <c r="B14" s="19" t="s">
        <v>29</v>
      </c>
      <c r="C14" s="19" t="s">
        <v>29</v>
      </c>
      <c r="D14" s="19" t="s">
        <v>42</v>
      </c>
      <c r="E14" s="19" t="s">
        <v>37</v>
      </c>
      <c r="F14" s="19">
        <v>1081</v>
      </c>
      <c r="G14" s="24">
        <v>2067.7800000000002</v>
      </c>
      <c r="H14" s="19">
        <v>7</v>
      </c>
      <c r="I14" s="20">
        <v>0</v>
      </c>
      <c r="J14" s="19">
        <v>12</v>
      </c>
      <c r="K14" s="21">
        <f>G14*$K$12*H14</f>
        <v>1205.722518</v>
      </c>
      <c r="L14" s="22">
        <f>G14*$L$12*J14</f>
        <v>3002.4165600000006</v>
      </c>
      <c r="M14" s="21">
        <f>SUM(G14/30)*$M$12*F14</f>
        <v>2980.36024</v>
      </c>
      <c r="N14" s="21">
        <f>G14*$N$12*H14</f>
        <v>1131.9027720000004</v>
      </c>
      <c r="O14" s="23">
        <f>SUM(K14:N14)</f>
        <v>8320.4020899999996</v>
      </c>
    </row>
    <row r="15" spans="1:17" s="18" customFormat="1" ht="15" customHeight="1" x14ac:dyDescent="0.3">
      <c r="A15" s="19" t="s">
        <v>25</v>
      </c>
      <c r="B15" s="19" t="s">
        <v>30</v>
      </c>
      <c r="C15" s="19" t="s">
        <v>30</v>
      </c>
      <c r="D15" s="19" t="s">
        <v>38</v>
      </c>
      <c r="E15" s="19" t="s">
        <v>38</v>
      </c>
      <c r="F15" s="19" t="s">
        <v>43</v>
      </c>
      <c r="G15" s="24">
        <v>1621.33</v>
      </c>
      <c r="H15" s="19" t="s">
        <v>45</v>
      </c>
      <c r="I15" s="20">
        <v>0</v>
      </c>
      <c r="J15" s="19" t="s">
        <v>45</v>
      </c>
      <c r="K15" s="21">
        <f t="shared" ref="K15:K17" si="0">G15*$K$12*H15</f>
        <v>270.11357799999996</v>
      </c>
      <c r="L15" s="22">
        <f t="shared" ref="L15:L17" si="1">G15*$L$12*J15</f>
        <v>392.36185999999998</v>
      </c>
      <c r="M15" s="21">
        <f t="shared" ref="M15:M17" si="2">SUM(G15/30)*$M$12*F15</f>
        <v>92.956253333333336</v>
      </c>
      <c r="N15" s="21">
        <f t="shared" ref="N15:N17" si="3">G15*$N$12*H15</f>
        <v>253.57601200000002</v>
      </c>
      <c r="O15" s="23">
        <f t="shared" ref="O15:O17" si="4">SUM(K15:N15)</f>
        <v>1009.0077033333332</v>
      </c>
    </row>
    <row r="16" spans="1:17" s="18" customFormat="1" ht="15" customHeight="1" x14ac:dyDescent="0.3">
      <c r="A16" s="19" t="s">
        <v>26</v>
      </c>
      <c r="B16" s="19" t="s">
        <v>31</v>
      </c>
      <c r="C16" s="19" t="s">
        <v>34</v>
      </c>
      <c r="D16" s="19" t="s">
        <v>41</v>
      </c>
      <c r="E16" s="19" t="s">
        <v>39</v>
      </c>
      <c r="F16" s="19" t="s">
        <v>44</v>
      </c>
      <c r="G16" s="24">
        <v>2067.7800000000002</v>
      </c>
      <c r="H16" s="19" t="s">
        <v>45</v>
      </c>
      <c r="I16" s="20">
        <v>0</v>
      </c>
      <c r="J16" s="19" t="s">
        <v>46</v>
      </c>
      <c r="K16" s="21">
        <f t="shared" si="0"/>
        <v>344.49214800000004</v>
      </c>
      <c r="L16" s="22">
        <f t="shared" si="1"/>
        <v>250.20138000000003</v>
      </c>
      <c r="M16" s="21">
        <f t="shared" si="2"/>
        <v>159.90832</v>
      </c>
      <c r="N16" s="21">
        <f t="shared" si="3"/>
        <v>323.40079200000008</v>
      </c>
      <c r="O16" s="23">
        <f t="shared" si="4"/>
        <v>1078.0026400000002</v>
      </c>
    </row>
    <row r="17" spans="1:15" s="18" customFormat="1" ht="15" customHeight="1" x14ac:dyDescent="0.3">
      <c r="A17" s="19" t="s">
        <v>27</v>
      </c>
      <c r="B17" s="19" t="s">
        <v>32</v>
      </c>
      <c r="C17" s="19" t="s">
        <v>35</v>
      </c>
      <c r="D17" s="19" t="s">
        <v>41</v>
      </c>
      <c r="E17" s="19" t="s">
        <v>40</v>
      </c>
      <c r="F17" s="19">
        <v>151</v>
      </c>
      <c r="G17" s="24">
        <v>2067.7800000000002</v>
      </c>
      <c r="H17" s="19">
        <v>5</v>
      </c>
      <c r="I17" s="20">
        <v>0</v>
      </c>
      <c r="J17" s="19">
        <v>5</v>
      </c>
      <c r="K17" s="21">
        <f t="shared" si="0"/>
        <v>861.23037000000011</v>
      </c>
      <c r="L17" s="22">
        <f t="shared" si="1"/>
        <v>1251.0069000000001</v>
      </c>
      <c r="M17" s="21">
        <f t="shared" si="2"/>
        <v>416.31304</v>
      </c>
      <c r="N17" s="21">
        <f t="shared" si="3"/>
        <v>808.50198000000023</v>
      </c>
      <c r="O17" s="23">
        <f t="shared" si="4"/>
        <v>3337.0522900000005</v>
      </c>
    </row>
    <row r="18" spans="1:15" ht="18.75" customHeight="1" thickBot="1" x14ac:dyDescent="0.35">
      <c r="A18" s="41" t="s">
        <v>12</v>
      </c>
      <c r="B18" s="42"/>
      <c r="C18" s="42"/>
      <c r="D18" s="42"/>
      <c r="E18" s="42"/>
      <c r="F18" s="42"/>
      <c r="G18" s="42"/>
      <c r="H18" s="42"/>
      <c r="I18" s="42"/>
      <c r="J18" s="43"/>
      <c r="K18" s="17">
        <f t="shared" ref="K18:N18" si="5">SUM(K13:K17)</f>
        <v>4231.7732800000003</v>
      </c>
      <c r="L18" s="17">
        <f t="shared" si="5"/>
        <v>7898.4032600000019</v>
      </c>
      <c r="M18" s="17">
        <f t="shared" si="5"/>
        <v>6296.296253333333</v>
      </c>
      <c r="N18" s="17">
        <f t="shared" si="5"/>
        <v>3972.685120000001</v>
      </c>
      <c r="O18" s="17">
        <f>SUM(O13:O17)</f>
        <v>22399.157913333333</v>
      </c>
    </row>
    <row r="20" spans="1:15" x14ac:dyDescent="0.3">
      <c r="M20" s="10"/>
      <c r="N20" s="11"/>
    </row>
    <row r="21" spans="1:15" x14ac:dyDescent="0.3">
      <c r="M21" s="10"/>
      <c r="N21" s="10"/>
    </row>
    <row r="22" spans="1:15" x14ac:dyDescent="0.3">
      <c r="M22" s="10"/>
      <c r="N22" s="10"/>
    </row>
    <row r="23" spans="1:15" x14ac:dyDescent="0.3">
      <c r="M23" s="10"/>
    </row>
    <row r="24" spans="1:15" x14ac:dyDescent="0.3">
      <c r="M24" s="10"/>
    </row>
    <row r="25" spans="1:15" x14ac:dyDescent="0.3">
      <c r="M25" s="10"/>
    </row>
  </sheetData>
  <mergeCells count="20">
    <mergeCell ref="A18:J18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2022-11-03T11:28:30Z</dcterms:modified>
</cp:coreProperties>
</file>